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Лист1!$A$1:$H$24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/>
  <c r="E19"/>
  <c r="G19"/>
  <c r="G20" s="1"/>
  <c r="F20"/>
  <c r="D19"/>
  <c r="E20"/>
  <c r="D20"/>
  <c r="H13"/>
  <c r="F21" l="1"/>
  <c r="E21" l="1"/>
  <c r="G8" l="1"/>
  <c r="G21" l="1"/>
  <c r="H19" l="1"/>
  <c r="H20" l="1"/>
  <c r="D21" l="1"/>
  <c r="H21" l="1"/>
  <c r="G7" s="1"/>
</calcChain>
</file>

<file path=xl/sharedStrings.xml><?xml version="1.0" encoding="utf-8"?>
<sst xmlns="http://schemas.openxmlformats.org/spreadsheetml/2006/main" count="26" uniqueCount="25">
  <si>
    <t>Номер по порядку</t>
  </si>
  <si>
    <t>Номера сметных расчетов (смет.) Обоснование</t>
  </si>
  <si>
    <t>Наименование работ</t>
  </si>
  <si>
    <t>Сметная стоимость, руб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</si>
  <si>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</si>
  <si>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</si>
  <si>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</si>
  <si>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</si>
  <si>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</si>
  <si>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</si>
  <si>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Всего с НДС</t>
  </si>
  <si>
    <t>руб.</t>
  </si>
  <si>
    <t xml:space="preserve">в т. ч. оборудование с НДС:                       </t>
  </si>
  <si>
    <t>Генеральный директор АО "Челябинскгоргаз"</t>
  </si>
  <si>
    <t>УТВЕРЖДАЮ:</t>
  </si>
  <si>
    <r>
      <t xml:space="preserve">Сметная стоимость с НДС:  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</t>
    </r>
  </si>
  <si>
    <t>Составлен(а) в ценах по состоянию: на 4 квартал 2017 года</t>
  </si>
  <si>
    <t>РАСЧЕТ СТОИМОСТИ</t>
  </si>
  <si>
    <t>Главный энергетик АО "Челябинскгоргаз"</t>
  </si>
  <si>
    <t>А.Б. Малышев</t>
  </si>
  <si>
    <t>на капитальный ремонт системы магистрального водовода системы водоснабжения на объекте: г. Челябинск, ул. Рылеева 8 - ул. Декабристов.</t>
  </si>
  <si>
    <t xml:space="preserve">  ______________________________В.Г. Серадский</t>
  </si>
  <si>
    <t>ЛС № 7314</t>
  </si>
  <si>
    <t>Капитальный ремонт магистрального водовода системы водоснабжения по адресу: ул. Рылеева, 8-ул. Декабристов.</t>
  </si>
  <si>
    <t>НДС-20%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</si>
</sst>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 applyBorder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Border="1" applyAlignment="1"/>
    <xf numFmtId="4" fontId="4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zoomScale="110" zoomScaleNormal="100" zoomScaleSheetLayoutView="110" workbookViewId="0">
      <selection activeCell="F13" sqref="F13"/>
    </sheetView>
  </sheetViews>
  <sheetFormatPr defaultRowHeight="15"/>
  <cols>
    <col min="1" max="1" width="7" customWidth="1"/>
    <col min="2" max="2" width="14.140625" customWidth="1"/>
    <col min="3" max="3" width="45.5703125" customWidth="1"/>
    <col min="4" max="4" width="14.7109375" customWidth="1"/>
    <col min="5" max="6" width="15.28515625" customWidth="1"/>
    <col min="7" max="7" width="12.42578125" customWidth="1"/>
    <col min="8" max="8" width="14.85546875" customWidth="1"/>
    <col min="10" max="10" width="9.85546875" bestFit="1" customWidth="1"/>
    <col min="14" max="14" width="24.7109375" customWidth="1"/>
  </cols>
  <sheetData>
    <row r="1" spans="1:12">
      <c r="A1" s="8"/>
      <c r="B1" s="38"/>
      <c r="C1" s="38"/>
      <c r="D1" s="8"/>
      <c r="E1" s="8"/>
      <c r="F1" s="37" t="s">
        <v>14</v>
      </c>
      <c r="G1" s="37"/>
      <c r="H1" s="37"/>
      <c r="I1" s="3"/>
      <c r="J1" s="3"/>
    </row>
    <row r="2" spans="1:12">
      <c r="A2" s="8"/>
      <c r="B2" s="39"/>
      <c r="C2" s="39"/>
      <c r="D2" s="8"/>
      <c r="E2" s="54" t="s">
        <v>13</v>
      </c>
      <c r="F2" s="54"/>
      <c r="G2" s="54"/>
      <c r="H2" s="54"/>
      <c r="I2" s="7"/>
      <c r="J2" s="3"/>
    </row>
    <row r="3" spans="1:12" ht="35.25" customHeight="1">
      <c r="A3" s="8"/>
      <c r="B3" s="40"/>
      <c r="C3" s="40"/>
      <c r="D3" s="8"/>
      <c r="E3" s="53" t="s">
        <v>21</v>
      </c>
      <c r="F3" s="53"/>
      <c r="G3" s="53"/>
      <c r="H3" s="53"/>
      <c r="I3" s="7"/>
      <c r="J3" s="3"/>
    </row>
    <row r="4" spans="1:12">
      <c r="A4" s="8"/>
      <c r="B4" s="8"/>
      <c r="C4" s="8"/>
      <c r="D4" s="8"/>
      <c r="E4" s="8"/>
      <c r="F4" s="8"/>
      <c r="G4" s="8"/>
      <c r="H4" s="8"/>
    </row>
    <row r="5" spans="1:12" ht="23.45" customHeight="1">
      <c r="A5" s="42" t="s">
        <v>17</v>
      </c>
      <c r="B5" s="42"/>
      <c r="C5" s="42"/>
      <c r="D5" s="42"/>
      <c r="E5" s="42"/>
      <c r="F5" s="42"/>
      <c r="G5" s="42"/>
      <c r="H5" s="42"/>
    </row>
    <row r="6" spans="1:12" ht="33.75" customHeight="1">
      <c r="A6" s="43" t="s">
        <v>20</v>
      </c>
      <c r="B6" s="43"/>
      <c r="C6" s="43"/>
      <c r="D6" s="43"/>
      <c r="E6" s="43"/>
      <c r="F6" s="43"/>
      <c r="G6" s="43"/>
      <c r="H6" s="43"/>
    </row>
    <row r="7" spans="1:12">
      <c r="A7" s="8"/>
      <c r="B7" s="8"/>
      <c r="C7" s="8"/>
      <c r="D7" s="8"/>
      <c r="E7" s="9" t="s">
        <v>15</v>
      </c>
      <c r="F7" s="8"/>
      <c r="G7" s="10">
        <f>H21</f>
        <v>300283.2</v>
      </c>
      <c r="H7" s="9" t="s">
        <v>11</v>
      </c>
      <c r="I7" s="6"/>
    </row>
    <row r="8" spans="1:12">
      <c r="A8" s="8"/>
      <c r="B8" s="8"/>
      <c r="C8" s="8"/>
      <c r="D8" s="8"/>
      <c r="E8" s="11" t="s">
        <v>12</v>
      </c>
      <c r="F8" s="11"/>
      <c r="G8" s="10">
        <f>F21</f>
        <v>0</v>
      </c>
      <c r="H8" s="11" t="s">
        <v>11</v>
      </c>
    </row>
    <row r="9" spans="1:12" ht="15.75" thickBot="1">
      <c r="A9" s="12" t="s">
        <v>16</v>
      </c>
      <c r="B9" s="12"/>
      <c r="C9" s="12"/>
      <c r="D9" s="12"/>
      <c r="E9" s="12"/>
      <c r="F9" s="8"/>
      <c r="G9" s="8"/>
      <c r="H9" s="8"/>
      <c r="L9" s="2"/>
    </row>
    <row r="10" spans="1:12" ht="15.6" customHeight="1">
      <c r="A10" s="51" t="s">
        <v>0</v>
      </c>
      <c r="B10" s="49" t="s">
        <v>1</v>
      </c>
      <c r="C10" s="47" t="s">
        <v>2</v>
      </c>
      <c r="D10" s="44" t="s">
        <v>3</v>
      </c>
      <c r="E10" s="45"/>
      <c r="F10" s="45"/>
      <c r="G10" s="45"/>
      <c r="H10" s="46"/>
    </row>
    <row r="11" spans="1:12" ht="30" customHeight="1">
      <c r="A11" s="52"/>
      <c r="B11" s="50"/>
      <c r="C11" s="48"/>
      <c r="D11" s="13" t="s">
        <v>4</v>
      </c>
      <c r="E11" s="13" t="s">
        <v>5</v>
      </c>
      <c r="F11" s="14" t="s">
        <v>6</v>
      </c>
      <c r="G11" s="13" t="s">
        <v>7</v>
      </c>
      <c r="H11" s="15" t="s">
        <v>8</v>
      </c>
    </row>
    <row r="12" spans="1:12" s="1" customFormat="1" ht="13.9" customHeight="1">
      <c r="A12" s="16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5">
        <v>8</v>
      </c>
    </row>
    <row r="13" spans="1:12" s="1" customFormat="1" ht="45" customHeight="1">
      <c r="A13" s="16">
        <v>1</v>
      </c>
      <c r="B13" s="17" t="s">
        <v>22</v>
      </c>
      <c r="C13" s="18" t="s">
        <v>23</v>
      </c>
      <c r="D13" s="19">
        <v>250236</v>
      </c>
      <c r="E13" s="19"/>
      <c r="F13" s="19"/>
      <c r="G13" s="19"/>
      <c r="H13" s="20">
        <f>SUM(D13:G13)</f>
        <v>250236</v>
      </c>
    </row>
    <row r="14" spans="1:12" s="1" customFormat="1" ht="18.75" customHeight="1">
      <c r="A14" s="16">
        <v>2</v>
      </c>
      <c r="B14" s="17"/>
      <c r="C14" s="18"/>
      <c r="D14" s="19"/>
      <c r="E14" s="19"/>
      <c r="F14" s="19"/>
      <c r="G14" s="19"/>
      <c r="H14" s="20"/>
    </row>
    <row r="15" spans="1:12" ht="18.75" customHeight="1">
      <c r="A15" s="16">
        <v>3</v>
      </c>
      <c r="B15" s="17"/>
      <c r="C15" s="18"/>
      <c r="D15" s="19"/>
      <c r="E15" s="19"/>
      <c r="F15" s="19"/>
      <c r="G15" s="19"/>
      <c r="H15" s="20"/>
      <c r="L15" s="4"/>
    </row>
    <row r="16" spans="1:12">
      <c r="A16" s="16"/>
      <c r="B16" s="17"/>
      <c r="C16" s="18"/>
      <c r="D16" s="19"/>
      <c r="E16" s="19"/>
      <c r="F16" s="19"/>
      <c r="G16" s="19"/>
      <c r="H16" s="20"/>
    </row>
    <row r="17" spans="1:10">
      <c r="A17" s="21"/>
      <c r="B17" s="22"/>
      <c r="C17" s="23"/>
      <c r="D17" s="24"/>
      <c r="E17" s="24"/>
      <c r="F17" s="24"/>
      <c r="G17" s="25"/>
      <c r="H17" s="20"/>
    </row>
    <row r="18" spans="1:10" ht="15.6" customHeight="1">
      <c r="A18" s="16"/>
      <c r="B18" s="17"/>
      <c r="C18" s="18"/>
      <c r="D18" s="19"/>
      <c r="E18" s="19"/>
      <c r="F18" s="19"/>
      <c r="G18" s="19"/>
      <c r="H18" s="20"/>
      <c r="J18" s="5"/>
    </row>
    <row r="19" spans="1:10">
      <c r="A19" s="26"/>
      <c r="B19" s="27"/>
      <c r="C19" s="28" t="s">
        <v>9</v>
      </c>
      <c r="D19" s="19">
        <f>D13</f>
        <v>250236</v>
      </c>
      <c r="E19" s="19">
        <f>SUM(E18:E18)</f>
        <v>0</v>
      </c>
      <c r="F19" s="19">
        <f>SUM(F18:F18)</f>
        <v>0</v>
      </c>
      <c r="G19" s="19">
        <f>SUM(G18:G18)</f>
        <v>0</v>
      </c>
      <c r="H19" s="29">
        <f>SUM(D19:G19)</f>
        <v>250236</v>
      </c>
    </row>
    <row r="20" spans="1:10" ht="13.9" customHeight="1">
      <c r="A20" s="30"/>
      <c r="B20" s="27"/>
      <c r="C20" s="31" t="s">
        <v>24</v>
      </c>
      <c r="D20" s="19">
        <f>D19*20%</f>
        <v>50047.200000000004</v>
      </c>
      <c r="E20" s="19">
        <f t="shared" ref="E20:G20" si="0">E19*20%</f>
        <v>0</v>
      </c>
      <c r="F20" s="19">
        <f t="shared" si="0"/>
        <v>0</v>
      </c>
      <c r="G20" s="19">
        <f t="shared" si="0"/>
        <v>0</v>
      </c>
      <c r="H20" s="29">
        <f t="shared" ref="H20" si="1">SUM(D20:G20)</f>
        <v>50047.200000000004</v>
      </c>
    </row>
    <row r="21" spans="1:10" ht="13.9" customHeight="1" thickBot="1">
      <c r="A21" s="32"/>
      <c r="B21" s="33"/>
      <c r="C21" s="34" t="s">
        <v>10</v>
      </c>
      <c r="D21" s="35">
        <f>SUM(D19:D20)</f>
        <v>300283.2</v>
      </c>
      <c r="E21" s="35">
        <f t="shared" ref="E21:F21" si="2">SUM(E19:E20)</f>
        <v>0</v>
      </c>
      <c r="F21" s="35">
        <f t="shared" si="2"/>
        <v>0</v>
      </c>
      <c r="G21" s="35">
        <f>SUM(G19:G20)</f>
        <v>0</v>
      </c>
      <c r="H21" s="36">
        <f>SUM(D21:G21)</f>
        <v>300283.2</v>
      </c>
    </row>
    <row r="22" spans="1:10" ht="16.899999999999999" customHeight="1">
      <c r="A22" s="41"/>
      <c r="B22" s="41"/>
      <c r="C22" s="41"/>
      <c r="D22" s="41"/>
      <c r="E22" s="41"/>
      <c r="F22" s="41"/>
      <c r="G22" s="41"/>
      <c r="H22" s="41"/>
    </row>
    <row r="23" spans="1:10">
      <c r="A23" s="8"/>
      <c r="B23" s="8" t="s">
        <v>18</v>
      </c>
      <c r="C23" s="8"/>
      <c r="D23" s="8"/>
      <c r="E23" s="8"/>
      <c r="F23" s="8"/>
      <c r="G23" s="8" t="s">
        <v>19</v>
      </c>
      <c r="H23" s="8"/>
    </row>
    <row r="24" spans="1:10">
      <c r="A24" s="8"/>
      <c r="B24" s="8"/>
      <c r="C24" s="8"/>
      <c r="D24" s="8"/>
      <c r="E24" s="8"/>
      <c r="F24" s="8"/>
      <c r="G24" s="8"/>
      <c r="H24" s="8"/>
    </row>
  </sheetData>
  <mergeCells count="13">
    <mergeCell ref="F1:H1"/>
    <mergeCell ref="B1:C1"/>
    <mergeCell ref="B2:C2"/>
    <mergeCell ref="B3:C3"/>
    <mergeCell ref="A22:H22"/>
    <mergeCell ref="A5:H5"/>
    <mergeCell ref="A6:H6"/>
    <mergeCell ref="D10:H10"/>
    <mergeCell ref="C10:C11"/>
    <mergeCell ref="B10:B11"/>
    <mergeCell ref="A10:A11"/>
    <mergeCell ref="E3:H3"/>
    <mergeCell ref="E2:H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D.Uvarova@chelgaz.ru</dc:creator>
  <cp:lastModifiedBy>SBul</cp:lastModifiedBy>
  <cp:lastPrinted>2019-03-01T03:38:51Z</cp:lastPrinted>
  <dcterms:created xsi:type="dcterms:W3CDTF">2015-09-28T09:43:35Z</dcterms:created>
  <dcterms:modified xsi:type="dcterms:W3CDTF">2019-03-01T03:54:19Z</dcterms:modified>
</cp:coreProperties>
</file>